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Грушевская 11" sheetId="1" r:id="rId1"/>
  </sheets>
  <externalReferences>
    <externalReference r:id="rId2"/>
  </externalReferences>
  <definedNames>
    <definedName name="Z_6E36EA37_049E_4FAE_B719_2847CD16F858_.wvu.Cols" localSheetId="0" hidden="1">'Грушевская 11'!#REF!,'Грушевская 11'!#REF!</definedName>
    <definedName name="Z_6E36EA37_049E_4FAE_B719_2847CD16F858_.wvu.Rows" localSheetId="0" hidden="1">'Грушевская 11'!$42:$45</definedName>
    <definedName name="Z_73C0D023_21BD_4441_8EFA_957546C15799_.wvu.Cols" localSheetId="0" hidden="1">'Грушевская 11'!#REF!,'Грушевская 11'!#REF!</definedName>
    <definedName name="Z_73C0D023_21BD_4441_8EFA_957546C15799_.wvu.Rows" localSheetId="0" hidden="1">'Грушевская 11'!$42:$45</definedName>
    <definedName name="_xlnm.Print_Area" localSheetId="0">'Грушевская 11'!$A$1:$H$60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<sst xmlns="http://schemas.openxmlformats.org/spreadsheetml/2006/main" count="62" uniqueCount="53">
  <si>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</si>
  <si>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</si>
  <si>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</si>
  <si>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</si>
  <si>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</si>
  <si>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</si>
  <si>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</si>
  <si>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</si>
  <si>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</si>
  <si>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</si>
  <si>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</si>
  <si>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</si>
  <si>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</si>
  <si>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</si>
  <si>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</si>
  <si>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</si>
  <si>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</si>
  <si>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</si>
  <si>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</si>
  <si>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</si>
  <si>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</si>
  <si>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</si>
  <si>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</si>
  <si>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</si>
  <si>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</si>
  <si>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</si>
  <si>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</si>
  <si>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</si>
  <si>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</si>
  <si>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</si>
  <si>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</si>
  <si>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</si>
  <si>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</si>
  <si>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</si>
  <si>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</si>
  <si>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</si>
  <si>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</si>
  <si>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</si>
  <si>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Грушевская 11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</si>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</sst>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17">
          <cell r="W117">
            <v>15931.04583380777</v>
          </cell>
          <cell r="X117">
            <v>3126.9415783434065</v>
          </cell>
          <cell r="Y117">
            <v>26922.933099999998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Y117">
            <v>49205.542610703873</v>
          </cell>
          <cell r="BB117">
            <v>0</v>
          </cell>
          <cell r="BC117">
            <v>0</v>
          </cell>
          <cell r="CN117">
            <v>9525.3433570427715</v>
          </cell>
          <cell r="CO117">
            <v>1952.2798861998815</v>
          </cell>
          <cell r="CP117">
            <v>421.27000000000004</v>
          </cell>
          <cell r="DB117">
            <v>0</v>
          </cell>
          <cell r="DG117">
            <v>8135.7591678725821</v>
          </cell>
          <cell r="DU117">
            <v>77703.139831497494</v>
          </cell>
          <cell r="DV117">
            <v>16237.049359267074</v>
          </cell>
          <cell r="DW117">
            <v>2968.2025000000003</v>
          </cell>
          <cell r="EK117">
            <v>0</v>
          </cell>
          <cell r="EQ117">
            <v>60629.058422786307</v>
          </cell>
          <cell r="FB117">
            <v>81298.409435294598</v>
          </cell>
          <cell r="FC117">
            <v>16608.380031268905</v>
          </cell>
          <cell r="FD117">
            <v>1393.2485999999999</v>
          </cell>
          <cell r="FL117">
            <v>0</v>
          </cell>
          <cell r="FS117">
            <v>33842.116506982216</v>
          </cell>
          <cell r="FX117">
            <v>24491.278196807496</v>
          </cell>
          <cell r="FY117">
            <v>4995.8822512101715</v>
          </cell>
          <cell r="FZ117">
            <v>0</v>
          </cell>
          <cell r="GG117">
            <v>4581.1871999999985</v>
          </cell>
          <cell r="GL117">
            <v>7643.132964489947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5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10937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7" ht="15.6" x14ac:dyDescent="0.3">
      <c r="A9" s="56" t="s">
        <v>8</v>
      </c>
      <c r="B9" s="57"/>
      <c r="C9" s="57"/>
      <c r="D9" s="58"/>
      <c r="E9" s="17">
        <f>SUM(E10:E14)</f>
        <v>1451031.7100000002</v>
      </c>
      <c r="F9" s="17">
        <f t="shared" ref="F9:G9" si="0">SUM(F10:F14)</f>
        <v>1319519.6200000001</v>
      </c>
      <c r="G9" s="17">
        <f t="shared" si="0"/>
        <v>506698.68</v>
      </c>
    </row>
    <row r="10" spans="1:7" ht="13.2" customHeight="1" x14ac:dyDescent="0.3">
      <c r="A10" s="44" t="s">
        <v>9</v>
      </c>
      <c r="B10" s="45"/>
      <c r="C10" s="45"/>
      <c r="D10" s="46"/>
      <c r="E10" s="18">
        <v>634269.23</v>
      </c>
      <c r="F10" s="18">
        <v>574953.22</v>
      </c>
      <c r="G10" s="19">
        <v>211034.6</v>
      </c>
    </row>
    <row r="11" spans="1:7" ht="14.4" customHeight="1" x14ac:dyDescent="0.3">
      <c r="A11" s="44" t="s">
        <v>10</v>
      </c>
      <c r="B11" s="45"/>
      <c r="C11" s="45"/>
      <c r="D11" s="46"/>
      <c r="E11" s="18">
        <v>293627.81</v>
      </c>
      <c r="F11" s="18">
        <v>261173.71</v>
      </c>
      <c r="G11" s="19">
        <v>132956.34</v>
      </c>
    </row>
    <row r="12" spans="1:7" ht="13.95" customHeight="1" x14ac:dyDescent="0.3">
      <c r="A12" s="44" t="s">
        <v>11</v>
      </c>
      <c r="B12" s="45"/>
      <c r="C12" s="45"/>
      <c r="D12" s="46"/>
      <c r="E12" s="18">
        <v>85700.17</v>
      </c>
      <c r="F12" s="18">
        <v>75372.36</v>
      </c>
      <c r="G12" s="19">
        <v>27780.35</v>
      </c>
    </row>
    <row r="13" spans="1:7" ht="13.5" customHeight="1" x14ac:dyDescent="0.3">
      <c r="A13" s="44" t="s">
        <v>12</v>
      </c>
      <c r="B13" s="45"/>
      <c r="C13" s="45"/>
      <c r="D13" s="46"/>
      <c r="E13" s="18">
        <v>100261.24</v>
      </c>
      <c r="F13" s="18">
        <v>86550.55</v>
      </c>
      <c r="G13" s="19">
        <v>34258.07</v>
      </c>
    </row>
    <row r="14" spans="1:7" ht="14.4" customHeight="1" x14ac:dyDescent="0.3">
      <c r="A14" s="37" t="s">
        <v>13</v>
      </c>
      <c r="B14" s="37"/>
      <c r="C14" s="37"/>
      <c r="D14" s="37"/>
      <c r="E14" s="18">
        <v>337173.26</v>
      </c>
      <c r="F14" s="18">
        <v>321469.78000000003</v>
      </c>
      <c r="G14" s="19">
        <v>100669.32</v>
      </c>
    </row>
    <row r="15" spans="1:7" ht="15.6" x14ac:dyDescent="0.3">
      <c r="A15" s="47" t="s">
        <v>41</v>
      </c>
      <c r="B15" s="48"/>
      <c r="C15" s="48"/>
      <c r="D15" s="49"/>
      <c r="E15" s="17">
        <f>SUM(E16:E19)</f>
        <v>765771.7</v>
      </c>
      <c r="F15" s="17">
        <f t="shared" ref="F15:G15" si="1">SUM(F16:F19)</f>
        <v>735072.67</v>
      </c>
      <c r="G15" s="17">
        <f t="shared" si="1"/>
        <v>183596.79</v>
      </c>
    </row>
    <row r="16" spans="1:7" ht="33.6" customHeight="1" x14ac:dyDescent="0.3">
      <c r="A16" s="50" t="s">
        <v>43</v>
      </c>
      <c r="B16" s="51"/>
      <c r="C16" s="51"/>
      <c r="D16" s="52"/>
      <c r="E16" s="18">
        <v>681570.97</v>
      </c>
      <c r="F16" s="18">
        <v>657125.37</v>
      </c>
      <c r="G16" s="19">
        <v>167396.82</v>
      </c>
    </row>
    <row r="17" spans="1:13" ht="15.6" x14ac:dyDescent="0.3">
      <c r="A17" s="37" t="s">
        <v>44</v>
      </c>
      <c r="B17" s="37"/>
      <c r="C17" s="37"/>
      <c r="D17" s="37"/>
      <c r="E17" s="18">
        <v>2291.0100000000002</v>
      </c>
      <c r="F17" s="18">
        <v>2130.11</v>
      </c>
      <c r="G17" s="19">
        <v>443.29</v>
      </c>
    </row>
    <row r="18" spans="1:13" ht="15.6" x14ac:dyDescent="0.3">
      <c r="A18" s="37" t="s">
        <v>45</v>
      </c>
      <c r="B18" s="37"/>
      <c r="C18" s="37"/>
      <c r="D18" s="37"/>
      <c r="E18" s="18">
        <v>4297.4399999999996</v>
      </c>
      <c r="F18" s="18">
        <v>4002.17</v>
      </c>
      <c r="G18" s="19">
        <v>850.12</v>
      </c>
    </row>
    <row r="19" spans="1:13" ht="15.6" x14ac:dyDescent="0.3">
      <c r="A19" s="37" t="s">
        <v>46</v>
      </c>
      <c r="B19" s="37"/>
      <c r="C19" s="37"/>
      <c r="D19" s="37"/>
      <c r="E19" s="18">
        <v>77612.28</v>
      </c>
      <c r="F19" s="18">
        <v>71815.02</v>
      </c>
      <c r="G19" s="19">
        <v>14906.56</v>
      </c>
    </row>
    <row r="20" spans="1:13" ht="15.6" x14ac:dyDescent="0.3">
      <c r="A20" s="59" t="s">
        <v>14</v>
      </c>
      <c r="B20" s="59"/>
      <c r="C20" s="59"/>
      <c r="D20" s="59"/>
      <c r="E20" s="18"/>
      <c r="F20" s="18"/>
      <c r="G20" s="19"/>
    </row>
    <row r="21" spans="1:13" ht="15.6" x14ac:dyDescent="0.3">
      <c r="A21" s="37" t="s">
        <v>15</v>
      </c>
      <c r="B21" s="37"/>
      <c r="C21" s="37"/>
      <c r="D21" s="37"/>
      <c r="E21" s="18">
        <v>1164.24</v>
      </c>
      <c r="F21" s="18">
        <v>895.07</v>
      </c>
      <c r="G21" s="19">
        <v>797.62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0" t="s">
        <v>52</v>
      </c>
      <c r="B24" s="60"/>
      <c r="C24" s="60"/>
      <c r="D24" s="60"/>
      <c r="E24" s="60"/>
      <c r="F24" s="18">
        <v>-401967.37160116911</v>
      </c>
      <c r="G24" s="20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95186.463122855057</v>
      </c>
    </row>
    <row r="26" spans="1:13" ht="28.5" customHeight="1" x14ac:dyDescent="0.25">
      <c r="A26" s="64"/>
      <c r="B26" s="65"/>
      <c r="C26" s="65"/>
      <c r="D26" s="65"/>
      <c r="E26" s="66"/>
      <c r="F26" s="71"/>
    </row>
    <row r="27" spans="1:13" ht="15.6" hidden="1" x14ac:dyDescent="0.3">
      <c r="A27" s="67" t="s">
        <v>16</v>
      </c>
      <c r="B27" s="68"/>
      <c r="C27" s="68"/>
      <c r="D27" s="68"/>
      <c r="E27" s="69"/>
      <c r="F27" s="26">
        <f>'[1]УК ВР декабрь нар'!W117</f>
        <v>15931.04583380777</v>
      </c>
      <c r="M27" s="34"/>
    </row>
    <row r="28" spans="1:13" ht="15.6" hidden="1" x14ac:dyDescent="0.3">
      <c r="A28" s="67" t="s">
        <v>31</v>
      </c>
      <c r="B28" s="68"/>
      <c r="C28" s="68"/>
      <c r="D28" s="68"/>
      <c r="E28" s="69"/>
      <c r="F28" s="26">
        <f>'[1]УК ВР декабрь нар'!X117</f>
        <v>3126.9415783434065</v>
      </c>
    </row>
    <row r="29" spans="1:13" ht="15.6" hidden="1" x14ac:dyDescent="0.3">
      <c r="A29" s="67" t="s">
        <v>18</v>
      </c>
      <c r="B29" s="68"/>
      <c r="C29" s="68"/>
      <c r="D29" s="68"/>
      <c r="E29" s="69"/>
      <c r="F29" s="26">
        <f>'[1]УК ВР декабрь нар'!Y117</f>
        <v>26922.933099999998</v>
      </c>
    </row>
    <row r="30" spans="1:13" ht="15.6" hidden="1" x14ac:dyDescent="0.3">
      <c r="A30" s="67" t="s">
        <v>19</v>
      </c>
      <c r="B30" s="68"/>
      <c r="C30" s="68"/>
      <c r="D30" s="68"/>
      <c r="E30" s="69"/>
      <c r="F30" s="26">
        <f>'[1]УК ВР декабрь нар'!AA117+'[1]УК ВР декабрь нар'!AB117+'[1]УК ВР декабрь нар'!AC117+'[1]УК ВР декабрь нар'!AD117+'[1]УК ВР декабрь нар'!AE117+'[1]УК ВР декабрь нар'!AF117+'[1]УК ВР декабрь нар'!AG117+'[1]УК ВР декабрь нар'!AH117+'[1]УК ВР декабрь нар'!AJ117+'[1]УК ВР декабрь нар'!AL117+'[1]УК ВР декабрь нар'!AN117+'[1]УК ВР декабрь нар'!AO117+'[1]УК ВР декабрь нар'!AP117+'[1]УК ВР декабрь нар'!AQ117+'[1]УК ВР декабрь нар'!AR117+'[1]УК ВР декабрь нар'!AT117</f>
        <v>0</v>
      </c>
    </row>
    <row r="31" spans="1:13" ht="36.75" hidden="1" customHeight="1" x14ac:dyDescent="0.3">
      <c r="A31" s="73" t="s">
        <v>32</v>
      </c>
      <c r="B31" s="74"/>
      <c r="C31" s="74"/>
      <c r="D31" s="74"/>
      <c r="E31" s="75"/>
      <c r="F31" s="26">
        <f>'[1]УК ВР декабрь нар'!AY117</f>
        <v>49205.542610703873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70">
        <f>SUM(F34:F38)+117421.13</f>
        <v>294993.23252466612</v>
      </c>
    </row>
    <row r="33" spans="1:13" ht="33" customHeight="1" x14ac:dyDescent="0.25">
      <c r="A33" s="64"/>
      <c r="B33" s="65"/>
      <c r="C33" s="65"/>
      <c r="D33" s="65"/>
      <c r="E33" s="66"/>
      <c r="F33" s="71"/>
    </row>
    <row r="34" spans="1:13" ht="15.6" hidden="1" x14ac:dyDescent="0.3">
      <c r="A34" s="72" t="s">
        <v>16</v>
      </c>
      <c r="B34" s="72"/>
      <c r="C34" s="72"/>
      <c r="D34" s="72"/>
      <c r="E34" s="72"/>
      <c r="F34" s="26">
        <f>'[1]УК ВР декабрь нар'!CN117+'[1]УК ВР декабрь нар'!DU117</f>
        <v>87228.483188540267</v>
      </c>
      <c r="M34" s="34"/>
    </row>
    <row r="35" spans="1:13" ht="15.6" hidden="1" x14ac:dyDescent="0.3">
      <c r="A35" s="72" t="s">
        <v>31</v>
      </c>
      <c r="B35" s="72"/>
      <c r="C35" s="72"/>
      <c r="D35" s="72"/>
      <c r="E35" s="72"/>
      <c r="F35" s="26">
        <f>'[1]УК ВР декабрь нар'!CO117+'[1]УК ВР декабрь нар'!DV117</f>
        <v>18189.329245466954</v>
      </c>
    </row>
    <row r="36" spans="1:13" ht="15.6" hidden="1" x14ac:dyDescent="0.3">
      <c r="A36" s="72" t="s">
        <v>18</v>
      </c>
      <c r="B36" s="72"/>
      <c r="C36" s="72"/>
      <c r="D36" s="72"/>
      <c r="E36" s="72"/>
      <c r="F36" s="26">
        <f>'[1]УК ВР декабрь нар'!CP117+'[1]УК ВР декабрь нар'!DW117</f>
        <v>3389.4725000000003</v>
      </c>
    </row>
    <row r="37" spans="1:13" ht="15.6" hidden="1" x14ac:dyDescent="0.3">
      <c r="A37" s="72" t="s">
        <v>19</v>
      </c>
      <c r="B37" s="72"/>
      <c r="C37" s="72"/>
      <c r="D37" s="72"/>
      <c r="E37" s="72"/>
      <c r="F37" s="26">
        <f>'[1]УК ВР декабрь нар'!AI117+'[1]УК ВР декабрь нар'!AJ117+'[1]УК ВР декабрь нар'!AS117+'[1]УК ВР декабрь нар'!BC117+'[1]УК ВР декабрь нар'!DB117+'[1]УК ВР декабрь нар'!EK117+'[1]УК ВР декабрь нар'!AM117</f>
        <v>0</v>
      </c>
    </row>
    <row r="38" spans="1:13" ht="39.75" hidden="1" customHeight="1" x14ac:dyDescent="0.3">
      <c r="A38" s="73" t="s">
        <v>34</v>
      </c>
      <c r="B38" s="76"/>
      <c r="C38" s="76"/>
      <c r="D38" s="76"/>
      <c r="E38" s="77"/>
      <c r="F38" s="26">
        <f>'[1]УК ВР декабрь нар'!DG117+'[1]УК ВР декабрь нар'!EQ117</f>
        <v>68764.817590658888</v>
      </c>
    </row>
    <row r="39" spans="1:13" ht="32.4" customHeight="1" x14ac:dyDescent="0.3">
      <c r="A39" s="78" t="s">
        <v>35</v>
      </c>
      <c r="B39" s="79"/>
      <c r="C39" s="79"/>
      <c r="D39" s="79"/>
      <c r="E39" s="80"/>
      <c r="F39" s="27">
        <f>SUM(F40:F48)+68288.57</f>
        <v>243142.20518605335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6">
        <f>'[1]УК ВР декабрь нар'!FB117+'[1]УК ВР декабрь нар'!FX117</f>
        <v>105789.6876321021</v>
      </c>
      <c r="M40" s="34"/>
    </row>
    <row r="41" spans="1:13" ht="15.6" hidden="1" x14ac:dyDescent="0.3">
      <c r="A41" s="67" t="s">
        <v>31</v>
      </c>
      <c r="B41" s="68"/>
      <c r="C41" s="68"/>
      <c r="D41" s="68"/>
      <c r="E41" s="68"/>
      <c r="F41" s="26">
        <f>'[1]УК ВР декабрь нар'!FC117+'[1]УК ВР декабрь нар'!FY117</f>
        <v>21604.262282479078</v>
      </c>
    </row>
    <row r="42" spans="1:13" ht="15.6" hidden="1" customHeight="1" x14ac:dyDescent="0.3">
      <c r="A42" s="72" t="s">
        <v>21</v>
      </c>
      <c r="B42" s="72"/>
      <c r="C42" s="72"/>
      <c r="D42" s="72"/>
      <c r="E42" s="67"/>
      <c r="F42" s="26"/>
    </row>
    <row r="43" spans="1:13" ht="15.6" hidden="1" customHeight="1" x14ac:dyDescent="0.3">
      <c r="A43" s="67" t="s">
        <v>17</v>
      </c>
      <c r="B43" s="68"/>
      <c r="C43" s="68"/>
      <c r="D43" s="68"/>
      <c r="E43" s="68"/>
      <c r="F43" s="26"/>
    </row>
    <row r="44" spans="1:13" ht="15.6" hidden="1" customHeight="1" x14ac:dyDescent="0.3">
      <c r="A44" s="72" t="s">
        <v>22</v>
      </c>
      <c r="B44" s="72"/>
      <c r="C44" s="72"/>
      <c r="D44" s="72"/>
      <c r="E44" s="67"/>
      <c r="F44" s="26"/>
    </row>
    <row r="45" spans="1:13" ht="15.6" hidden="1" customHeight="1" x14ac:dyDescent="0.3">
      <c r="A45" s="67" t="s">
        <v>17</v>
      </c>
      <c r="B45" s="68"/>
      <c r="C45" s="68"/>
      <c r="D45" s="68"/>
      <c r="E45" s="68"/>
      <c r="F45" s="26"/>
    </row>
    <row r="46" spans="1:13" ht="15.6" hidden="1" x14ac:dyDescent="0.3">
      <c r="A46" s="72" t="s">
        <v>18</v>
      </c>
      <c r="B46" s="72"/>
      <c r="C46" s="72"/>
      <c r="D46" s="72"/>
      <c r="E46" s="67"/>
      <c r="F46" s="26">
        <f>'[1]УК ВР декабрь нар'!FD117+'[1]УК ВР декабрь нар'!FZ117</f>
        <v>1393.2485999999999</v>
      </c>
    </row>
    <row r="47" spans="1:13" ht="15.6" hidden="1" x14ac:dyDescent="0.3">
      <c r="A47" s="67" t="s">
        <v>19</v>
      </c>
      <c r="B47" s="68"/>
      <c r="C47" s="68"/>
      <c r="D47" s="68"/>
      <c r="E47" s="68"/>
      <c r="F47" s="26">
        <f>'[1]УК ВР декабрь нар'!GG117+'[1]УК ВР декабрь нар'!FL117+'[1]УК ВР декабрь нар'!BB117+'[1]УК ВР декабрь нар'!AK117</f>
        <v>4581.1871999999985</v>
      </c>
    </row>
    <row r="48" spans="1:13" ht="43.5" hidden="1" customHeight="1" x14ac:dyDescent="0.3">
      <c r="A48" s="73" t="s">
        <v>36</v>
      </c>
      <c r="B48" s="76"/>
      <c r="C48" s="76"/>
      <c r="D48" s="76"/>
      <c r="E48" s="77"/>
      <c r="F48" s="26">
        <f>'[1]УК ВР декабрь нар'!FS117+'[1]УК ВР декабрь нар'!GL117</f>
        <v>41485.249471472162</v>
      </c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5"/>
    </row>
    <row r="50" spans="1:12" ht="15.6" x14ac:dyDescent="0.3">
      <c r="A50" s="85" t="s">
        <v>47</v>
      </c>
      <c r="B50" s="86"/>
      <c r="C50" s="86"/>
      <c r="D50" s="86"/>
      <c r="E50" s="87"/>
      <c r="F50" s="27">
        <f>F25+F32+F39+F49</f>
        <v>633321.90083357459</v>
      </c>
    </row>
    <row r="51" spans="1:12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111998.53</v>
      </c>
    </row>
    <row r="52" spans="1:12" ht="15.6" x14ac:dyDescent="0.3">
      <c r="A52" s="67" t="s">
        <v>23</v>
      </c>
      <c r="B52" s="68"/>
      <c r="C52" s="68"/>
      <c r="D52" s="68"/>
      <c r="E52" s="68"/>
      <c r="F52" s="26">
        <v>57404.81</v>
      </c>
    </row>
    <row r="53" spans="1:12" ht="15.6" x14ac:dyDescent="0.3">
      <c r="A53" s="67" t="s">
        <v>24</v>
      </c>
      <c r="B53" s="68"/>
      <c r="C53" s="68"/>
      <c r="D53" s="68"/>
      <c r="E53" s="68"/>
      <c r="F53" s="26">
        <v>54593.72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6">
        <v>0</v>
      </c>
    </row>
    <row r="55" spans="1:12" ht="15.6" x14ac:dyDescent="0.3">
      <c r="A55" s="88" t="s">
        <v>49</v>
      </c>
      <c r="B55" s="88"/>
      <c r="C55" s="88"/>
      <c r="D55" s="88"/>
      <c r="E55" s="88"/>
      <c r="F55" s="27">
        <f>F50+F51</f>
        <v>745320.43083357462</v>
      </c>
      <c r="L55" s="20"/>
    </row>
    <row r="56" spans="1:12" ht="15.6" x14ac:dyDescent="0.3">
      <c r="A56" s="60" t="s">
        <v>26</v>
      </c>
      <c r="B56" s="60"/>
      <c r="C56" s="60"/>
      <c r="D56" s="60"/>
      <c r="E56" s="60"/>
      <c r="F56" s="28">
        <f>E16</f>
        <v>681570.97</v>
      </c>
    </row>
    <row r="57" spans="1:12" ht="15.6" x14ac:dyDescent="0.3">
      <c r="A57" s="60" t="s">
        <v>27</v>
      </c>
      <c r="B57" s="60"/>
      <c r="C57" s="60"/>
      <c r="D57" s="60"/>
      <c r="E57" s="60"/>
      <c r="F57" s="27">
        <f>F16</f>
        <v>657125.37</v>
      </c>
      <c r="H57" s="29"/>
    </row>
    <row r="58" spans="1:12" ht="15.6" x14ac:dyDescent="0.3">
      <c r="A58" s="84" t="s">
        <v>28</v>
      </c>
      <c r="B58" s="84"/>
      <c r="C58" s="84"/>
      <c r="D58" s="84"/>
      <c r="E58" s="84"/>
      <c r="F58" s="27">
        <f>F24+F56-F55</f>
        <v>-465716.83243474376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Грушевская 11</vt:lpstr>
      <vt:lpstr>'Грушевская 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2018-04-02T07:08:19Z</cp:lastPrinted>
  <dcterms:created xsi:type="dcterms:W3CDTF">2013-05-24T09:13:10Z</dcterms:created>
  <dcterms:modified xsi:type="dcterms:W3CDTF">2019-03-01T05:07:26Z</dcterms:modified>
</cp:coreProperties>
</file>